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ОТЧЕТ ОБ ИСПОЛНЕНИИИ ЗА 9 месяцев 2025\"/>
    </mc:Choice>
  </mc:AlternateContent>
  <bookViews>
    <workbookView xWindow="0" yWindow="0" windowWidth="23040" windowHeight="6924"/>
  </bookViews>
  <sheets>
    <sheet name="Бюджет" sheetId="3" r:id="rId1"/>
  </sheets>
  <definedNames>
    <definedName name="_xlnm._FilterDatabase" localSheetId="0" hidden="1">Бюджет!$A$11:$I$98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62913"/>
</workbook>
</file>

<file path=xl/calcChain.xml><?xml version="1.0" encoding="utf-8"?>
<calcChain xmlns="http://schemas.openxmlformats.org/spreadsheetml/2006/main">
  <c r="H98" i="3" l="1"/>
  <c r="I95" i="3"/>
  <c r="I94" i="3"/>
  <c r="I73" i="3"/>
  <c r="I87" i="3"/>
  <c r="I83" i="3"/>
  <c r="I81" i="3"/>
  <c r="I80" i="3"/>
  <c r="I77" i="3"/>
  <c r="I75" i="3"/>
  <c r="I74" i="3"/>
  <c r="I72" i="3"/>
  <c r="I71" i="3"/>
  <c r="I68" i="3"/>
  <c r="I66" i="3"/>
  <c r="I65" i="3"/>
  <c r="I61" i="3"/>
  <c r="I44" i="3"/>
  <c r="H92" i="3" l="1"/>
  <c r="I92" i="3"/>
  <c r="I54" i="3" l="1"/>
  <c r="I50" i="3"/>
  <c r="I97" i="3" l="1"/>
  <c r="I59" i="3"/>
  <c r="I45" i="3"/>
  <c r="I98" i="3" l="1"/>
  <c r="H97" i="3"/>
  <c r="H59" i="3"/>
  <c r="H54" i="3"/>
  <c r="H50" i="3"/>
  <c r="H45" i="3"/>
</calcChain>
</file>

<file path=xl/sharedStrings.xml><?xml version="1.0" encoding="utf-8"?>
<sst xmlns="http://schemas.openxmlformats.org/spreadsheetml/2006/main" count="581" uniqueCount="195">
  <si>
    <t>руб.</t>
  </si>
  <si>
    <t>КФСР</t>
  </si>
  <si>
    <t>Наименование КФСР</t>
  </si>
  <si>
    <t>КЦСР</t>
  </si>
  <si>
    <t>Наименование КЦСР</t>
  </si>
  <si>
    <t>КВР</t>
  </si>
  <si>
    <t>КВСР</t>
  </si>
  <si>
    <t>КОСГУ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</si>
  <si>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</si>
  <si>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</si>
  <si>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</si>
  <si>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</si>
  <si>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803</t>
  </si>
  <si>
    <t>211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</si>
  <si>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</si>
  <si>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</si>
  <si>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</si>
  <si>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</si>
  <si>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</si>
  <si>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</si>
  <si>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</si>
  <si>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</si>
  <si>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</si>
  <si>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873</t>
  </si>
  <si>
    <t>0709</t>
  </si>
  <si>
    <t>0804</t>
  </si>
  <si>
    <t>1006</t>
  </si>
  <si>
    <t>приложение №5</t>
  </si>
  <si>
    <t>Сведения</t>
  </si>
  <si>
    <t>численность</t>
  </si>
  <si>
    <t>805</t>
  </si>
  <si>
    <t xml:space="preserve">к Постановлению главы </t>
  </si>
  <si>
    <t>830</t>
  </si>
  <si>
    <t>866</t>
  </si>
  <si>
    <t>0412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</si>
  <si>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</si>
  <si>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</si>
  <si>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</si>
  <si>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1105</t>
  </si>
  <si>
    <t>местной администрации Зольского муниципального района КБР</t>
  </si>
  <si>
    <t>0701</t>
  </si>
  <si>
    <t>0702</t>
  </si>
  <si>
    <t>1202</t>
  </si>
  <si>
    <t>Дошкольное образование</t>
  </si>
  <si>
    <t>Общее образование</t>
  </si>
  <si>
    <t>Культура</t>
  </si>
  <si>
    <t>9990059300</t>
  </si>
  <si>
    <t>1520190059</t>
  </si>
  <si>
    <t>0220290059</t>
  </si>
  <si>
    <t>0240190059</t>
  </si>
  <si>
    <t>9990070100</t>
  </si>
  <si>
    <t>2320290059</t>
  </si>
  <si>
    <t>Расходы на обеспечение деятельности (оказание услуг) муниципальных учреждений</t>
  </si>
  <si>
    <t>Содержание отделов опеки и попечительства</t>
  </si>
  <si>
    <t>111</t>
  </si>
  <si>
    <t>0703</t>
  </si>
  <si>
    <t>Дополнительное образование детей</t>
  </si>
  <si>
    <t>1102</t>
  </si>
  <si>
    <t>1310390059</t>
  </si>
  <si>
    <t>Другие вопросы в области  образования</t>
  </si>
  <si>
    <t>Другие вопросы в области культуры,  кинематографии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</si>
  <si>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</si>
  <si>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</si>
  <si>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</si>
  <si>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</si>
  <si>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3920390059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</si>
  <si>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</si>
  <si>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</si>
  <si>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</si>
  <si>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</si>
  <si>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</si>
  <si>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9990070110</t>
  </si>
  <si>
    <t>Содержание комиссий по делам несовершеннолетних и защите их прав</t>
  </si>
  <si>
    <t>9390079390</t>
  </si>
  <si>
    <t>1103</t>
  </si>
  <si>
    <t>Спорт высших  достижений</t>
  </si>
  <si>
    <t>0220270130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</si>
  <si>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</si>
  <si>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</si>
  <si>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</si>
  <si>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</si>
  <si>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</si>
  <si>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</si>
  <si>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</si>
  <si>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</si>
  <si>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</si>
  <si>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</si>
  <si>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</si>
  <si>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</si>
  <si>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</si>
  <si>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</si>
  <si>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7810090011</t>
  </si>
  <si>
    <t>7820090011</t>
  </si>
  <si>
    <t>7820090020</t>
  </si>
  <si>
    <t>Расходы на выплаты по оплате труда муниципальных служащих (лиц, замещающих муниципальные должности)</t>
  </si>
  <si>
    <t>Расходы на обеспечение деятельности органов местного самоуправления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</si>
  <si>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</si>
  <si>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</si>
  <si>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</si>
  <si>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</si>
  <si>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</si>
  <si>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</si>
  <si>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</si>
  <si>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0530190011</t>
  </si>
  <si>
    <t>1140190020</t>
  </si>
  <si>
    <t>1340290011</t>
  </si>
  <si>
    <t>9390090011</t>
  </si>
  <si>
    <t>Осуществление полномочий контрольно-счетного органа поселения по осуществлению внешнего муниципального финансового контроля</t>
  </si>
  <si>
    <t>9620090011</t>
  </si>
  <si>
    <t>3810690011</t>
  </si>
  <si>
    <t>3810690020</t>
  </si>
  <si>
    <t>0240790059</t>
  </si>
  <si>
    <t>0250790011</t>
  </si>
  <si>
    <t>0250790020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</si>
  <si>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</si>
  <si>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</si>
  <si>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3920390011</t>
  </si>
  <si>
    <t>3920390020</t>
  </si>
  <si>
    <t>0801</t>
  </si>
  <si>
    <t>1110290059</t>
  </si>
  <si>
    <t>1110390059</t>
  </si>
  <si>
    <t>1140190011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</si>
  <si>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</si>
  <si>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</si>
  <si>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Администрация района</t>
  </si>
  <si>
    <t>Контрольно-счетные органы</t>
  </si>
  <si>
    <t>Совет местного самоуправления</t>
  </si>
  <si>
    <t>Имущество</t>
  </si>
  <si>
    <t>Образование</t>
  </si>
  <si>
    <t>Финансовое управление</t>
  </si>
  <si>
    <t>итого 803</t>
  </si>
  <si>
    <t>итого 805</t>
  </si>
  <si>
    <t>итого 830</t>
  </si>
  <si>
    <t>итого 866</t>
  </si>
  <si>
    <t>итого 873</t>
  </si>
  <si>
    <t>итого 892</t>
  </si>
  <si>
    <t>всего по муниципальному району</t>
  </si>
  <si>
    <t>едв до</t>
  </si>
  <si>
    <t>ауп до</t>
  </si>
  <si>
    <t>увп до</t>
  </si>
  <si>
    <t>пп до</t>
  </si>
  <si>
    <t>моп до</t>
  </si>
  <si>
    <t>ауп школа</t>
  </si>
  <si>
    <t>опер школа</t>
  </si>
  <si>
    <t>едв доп</t>
  </si>
  <si>
    <t>доп</t>
  </si>
  <si>
    <t>бухгалтерия</t>
  </si>
  <si>
    <t>архитектура ед в 0505</t>
  </si>
  <si>
    <t>загс</t>
  </si>
  <si>
    <t>отдед экономики</t>
  </si>
  <si>
    <t>го чс</t>
  </si>
  <si>
    <t>еддс -валера бабун</t>
  </si>
  <si>
    <t>еддс диспетчеры</t>
  </si>
  <si>
    <t>ваниева+берзеков</t>
  </si>
  <si>
    <t>маргушев толик</t>
  </si>
  <si>
    <t>бизнес инкубатор</t>
  </si>
  <si>
    <t>жкх-3+3 отдел архитектуры</t>
  </si>
  <si>
    <t>библиотека</t>
  </si>
  <si>
    <t>музей</t>
  </si>
  <si>
    <t>камергоева</t>
  </si>
  <si>
    <t>кушхова анета</t>
  </si>
  <si>
    <t>кдн</t>
  </si>
  <si>
    <t>победа 22+заря7</t>
  </si>
  <si>
    <t>арена</t>
  </si>
  <si>
    <t>отдел спорта</t>
  </si>
  <si>
    <t>редакция</t>
  </si>
  <si>
    <t>канкулов</t>
  </si>
  <si>
    <t>гл бух+люев+псануков</t>
  </si>
  <si>
    <t>9990095490</t>
  </si>
  <si>
    <t>0240590020</t>
  </si>
  <si>
    <t>0240772010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</si>
  <si>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</si>
  <si>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№   от "  "             2025 г.</t>
  </si>
  <si>
    <t>о численности и денежном содержании муниципальных служащих и работников муниципальных учреждений  Зольского муниципального района за 9 месяцев   2025 года</t>
  </si>
  <si>
    <t>022Ю653030</t>
  </si>
  <si>
    <t>022Ю650500</t>
  </si>
  <si>
    <t>022Ю651790</t>
  </si>
  <si>
    <t>Организация отдыха детей в каникулярное время с круглосуточным пребыванием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</si>
  <si>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</si>
  <si>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индив</t>
  </si>
  <si>
    <t>кл.рук</t>
  </si>
  <si>
    <t>алые</t>
  </si>
  <si>
    <t>аппарат</t>
  </si>
  <si>
    <t>УО</t>
  </si>
  <si>
    <t>опека</t>
  </si>
  <si>
    <t>алые сезон</t>
  </si>
  <si>
    <t>советник</t>
  </si>
  <si>
    <t>рдмш и рцдо</t>
  </si>
  <si>
    <t>учит</t>
  </si>
  <si>
    <t>увп оу</t>
  </si>
  <si>
    <t>пп оу</t>
  </si>
  <si>
    <t>моп оу</t>
  </si>
  <si>
    <t>опер до</t>
  </si>
  <si>
    <t>восп</t>
  </si>
  <si>
    <t>цбу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</si>
</sst>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0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</font>
    <font>
      <b/>
      <sz val="8"/>
      <name val="Arial Cyr"/>
      <charset val="204"/>
    </font>
    <font>
      <b/>
      <sz val="8"/>
      <name val="Arial Cyr"/>
    </font>
    <font>
      <sz val="9"/>
      <color rgb="FFFF0000"/>
      <name val="Times New Roman"/>
      <family val="1"/>
      <charset val="204"/>
    </font>
    <font>
      <sz val="8"/>
      <color rgb="FFFF0000"/>
      <name val="Arial Cyr"/>
    </font>
    <font>
      <b/>
      <sz val="9"/>
      <name val="Arial Cyr"/>
      <charset val="204"/>
    </font>
    <font>
      <sz val="8"/>
      <name val="Arial Cyr"/>
      <charset val="204"/>
    </font>
    <font>
      <sz val="8"/>
      <color theme="1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 applyAlignment="1"/>
    <xf numFmtId="49" fontId="2" fillId="0" borderId="0" xfId="0" applyNumberFormat="1" applyFont="1" applyFill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49" fontId="1" fillId="3" borderId="0" xfId="0" applyNumberFormat="1" applyFont="1" applyFill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4" fontId="6" fillId="0" borderId="7" xfId="0" applyNumberFormat="1" applyFont="1" applyBorder="1" applyAlignment="1" applyProtection="1">
      <alignment horizontal="right" vertical="center" wrapText="1"/>
    </xf>
    <xf numFmtId="4" fontId="1" fillId="2" borderId="3" xfId="0" applyNumberFormat="1" applyFont="1" applyFill="1" applyBorder="1"/>
    <xf numFmtId="0" fontId="2" fillId="0" borderId="1" xfId="0" applyFont="1" applyFill="1" applyBorder="1" applyAlignment="1">
      <alignment horizontal="center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" fontId="6" fillId="0" borderId="12" xfId="0" applyNumberFormat="1" applyFont="1" applyBorder="1" applyAlignment="1" applyProtection="1">
      <alignment horizontal="right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left" vertical="center" wrapText="1"/>
    </xf>
    <xf numFmtId="4" fontId="6" fillId="0" borderId="17" xfId="0" applyNumberFormat="1" applyFont="1" applyBorder="1" applyAlignment="1" applyProtection="1">
      <alignment horizontal="right" vertical="center" wrapText="1"/>
    </xf>
    <xf numFmtId="4" fontId="8" fillId="4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/>
    <xf numFmtId="4" fontId="8" fillId="4" borderId="8" xfId="0" applyNumberFormat="1" applyFont="1" applyFill="1" applyBorder="1" applyAlignment="1" applyProtection="1">
      <alignment horizontal="center" vertical="center" wrapText="1"/>
    </xf>
    <xf numFmtId="0" fontId="1" fillId="4" borderId="0" xfId="0" applyFont="1" applyFill="1"/>
    <xf numFmtId="4" fontId="7" fillId="4" borderId="8" xfId="0" applyNumberFormat="1" applyFont="1" applyFill="1" applyBorder="1" applyAlignment="1" applyProtection="1">
      <alignment horizontal="center" vertical="center" wrapText="1"/>
    </xf>
    <xf numFmtId="49" fontId="7" fillId="4" borderId="8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/>
    </xf>
    <xf numFmtId="49" fontId="2" fillId="0" borderId="0" xfId="0" applyNumberFormat="1" applyFont="1"/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4" fontId="13" fillId="0" borderId="12" xfId="0" applyNumberFormat="1" applyFont="1" applyBorder="1" applyAlignment="1" applyProtection="1">
      <alignment horizontal="right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8" fillId="4" borderId="1" xfId="0" applyNumberFormat="1" applyFont="1" applyFill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 applyProtection="1">
      <alignment horizontal="center" vertical="center" wrapText="1"/>
    </xf>
    <xf numFmtId="49" fontId="7" fillId="4" borderId="10" xfId="0" applyNumberFormat="1" applyFont="1" applyFill="1" applyBorder="1" applyAlignment="1" applyProtection="1">
      <alignment horizontal="center" vertical="center" wrapText="1"/>
    </xf>
    <xf numFmtId="49" fontId="7" fillId="4" borderId="11" xfId="0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9" fontId="11" fillId="0" borderId="15" xfId="0" applyNumberFormat="1" applyFont="1" applyBorder="1" applyAlignment="1" applyProtection="1">
      <alignment horizontal="center" vertical="center" wrapText="1"/>
    </xf>
    <xf numFmtId="49" fontId="11" fillId="0" borderId="18" xfId="0" applyNumberFormat="1" applyFont="1" applyBorder="1" applyAlignment="1" applyProtection="1">
      <alignment horizontal="center" vertical="center" wrapText="1"/>
    </xf>
    <xf numFmtId="49" fontId="11" fillId="0" borderId="19" xfId="0" applyNumberFormat="1" applyFont="1" applyBorder="1" applyAlignment="1" applyProtection="1">
      <alignment horizontal="center" vertical="center" wrapText="1"/>
    </xf>
    <xf numFmtId="49" fontId="11" fillId="0" borderId="20" xfId="0" applyNumberFormat="1" applyFont="1" applyBorder="1" applyAlignment="1" applyProtection="1">
      <alignment horizontal="center" vertical="center" wrapText="1"/>
    </xf>
    <xf numFmtId="49" fontId="7" fillId="4" borderId="13" xfId="0" applyNumberFormat="1" applyFont="1" applyFill="1" applyBorder="1" applyAlignment="1" applyProtection="1">
      <alignment horizontal="center" vertical="center" wrapText="1"/>
    </xf>
    <xf numFmtId="49" fontId="7" fillId="4" borderId="14" xfId="0" applyNumberFormat="1" applyFont="1" applyFill="1" applyBorder="1" applyAlignment="1" applyProtection="1">
      <alignment horizontal="center" vertical="center" wrapText="1"/>
    </xf>
    <xf numFmtId="49" fontId="7" fillId="4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49" fontId="11" fillId="0" borderId="0" xfId="0" applyNumberFormat="1" applyFont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/>
    </xf>
    <xf numFmtId="49" fontId="3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563880</xdr:colOff>
      <xdr:row>55</xdr:row>
      <xdr:rowOff>114300</xdr:rowOff>
    </xdr:from>
    <xdr:to>
      <xdr:col>18</xdr:col>
      <xdr:colOff>590549</xdr:colOff>
      <xdr:row>63</xdr:row>
      <xdr:rowOff>303311</xdr:rowOff>
    </xdr:to>
    <xdr:grpSp>
      <xdr:nvGrpSpPr>
        <xdr:cNvPr id="9" name="Группа 8"/>
        <xdr:cNvGrpSpPr/>
      </xdr:nvGrpSpPr>
      <xdr:grpSpPr>
        <a:xfrm rot="16200000" flipV="1">
          <a:off x="9859119" y="31136481"/>
          <a:ext cx="3793271" cy="26669"/>
          <a:chOff x="12700" y="77190600"/>
          <a:chExt cx="5245100" cy="314325"/>
        </a:xfrm>
      </xdr:grpSpPr>
      <xdr:sp macro="" textlink="">
        <xdr:nvSpPr>
          <xdr:cNvPr id="2" name="6078"/>
          <xdr:cNvSpPr/>
        </xdr:nvSpPr>
        <xdr:spPr>
          <a:xfrm>
            <a:off x="12700" y="771906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6079"/>
          <xdr:cNvSpPr/>
        </xdr:nvSpPr>
        <xdr:spPr>
          <a:xfrm>
            <a:off x="2171700" y="771906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6080"/>
          <xdr:cNvSpPr/>
        </xdr:nvSpPr>
        <xdr:spPr>
          <a:xfrm>
            <a:off x="3403600" y="771906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5" name="6084"/>
          <xdr:cNvSpPr/>
        </xdr:nvSpPr>
        <xdr:spPr>
          <a:xfrm>
            <a:off x="2171700" y="773525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6" name="6086"/>
          <xdr:cNvCxnSpPr/>
        </xdr:nvCxnSpPr>
        <xdr:spPr>
          <a:xfrm>
            <a:off x="2171700" y="773525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6085"/>
          <xdr:cNvSpPr/>
        </xdr:nvSpPr>
        <xdr:spPr>
          <a:xfrm>
            <a:off x="3403600" y="773525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6087"/>
          <xdr:cNvCxnSpPr/>
        </xdr:nvCxnSpPr>
        <xdr:spPr>
          <a:xfrm>
            <a:off x="3403600" y="773525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0</xdr:colOff>
      <xdr:row>29</xdr:row>
      <xdr:rowOff>129540</xdr:rowOff>
    </xdr:from>
    <xdr:to>
      <xdr:col>17</xdr:col>
      <xdr:colOff>6672</xdr:colOff>
      <xdr:row>30</xdr:row>
      <xdr:rowOff>103909</xdr:rowOff>
    </xdr:to>
    <xdr:grpSp>
      <xdr:nvGrpSpPr>
        <xdr:cNvPr id="17" name="Группа 16"/>
        <xdr:cNvGrpSpPr/>
      </xdr:nvGrpSpPr>
      <xdr:grpSpPr>
        <a:xfrm rot="603152" flipV="1">
          <a:off x="5692140" y="16802100"/>
          <a:ext cx="4883472" cy="362989"/>
          <a:chOff x="12700" y="77736700"/>
          <a:chExt cx="5245100" cy="1685925"/>
        </a:xfrm>
      </xdr:grpSpPr>
      <xdr:sp macro="" textlink="">
        <xdr:nvSpPr>
          <xdr:cNvPr id="10" name="6121"/>
          <xdr:cNvSpPr/>
        </xdr:nvSpPr>
        <xdr:spPr>
          <a:xfrm>
            <a:off x="12700" y="77736700"/>
            <a:ext cx="1854200" cy="1685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6122"/>
          <xdr:cNvSpPr/>
        </xdr:nvSpPr>
        <xdr:spPr>
          <a:xfrm>
            <a:off x="2171700" y="777367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6123"/>
          <xdr:cNvSpPr/>
        </xdr:nvSpPr>
        <xdr:spPr>
          <a:xfrm>
            <a:off x="3403600" y="777367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3" name="6127"/>
          <xdr:cNvSpPr/>
        </xdr:nvSpPr>
        <xdr:spPr>
          <a:xfrm>
            <a:off x="2171700" y="778986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4" name="6129"/>
          <xdr:cNvCxnSpPr/>
        </xdr:nvCxnSpPr>
        <xdr:spPr>
          <a:xfrm>
            <a:off x="2171700" y="778986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6128"/>
          <xdr:cNvSpPr/>
        </xdr:nvSpPr>
        <xdr:spPr>
          <a:xfrm>
            <a:off x="3403600" y="778986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6130"/>
          <xdr:cNvCxnSpPr/>
        </xdr:nvCxnSpPr>
        <xdr:spPr>
          <a:xfrm>
            <a:off x="3403600" y="778986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2"/>
  <sheetViews>
    <sheetView showGridLines="0" tabSelected="1" topLeftCell="A94" workbookViewId="0">
      <selection activeCell="H102" sqref="H102"/>
    </sheetView>
  </sheetViews>
  <sheetFormatPr defaultColWidth="8.88671875" defaultRowHeight="12.75" customHeight="1" x14ac:dyDescent="0.25"/>
  <cols>
    <col min="1" max="1" width="6.33203125" style="1" customWidth="1"/>
    <col min="2" max="2" width="26.44140625" style="1" customWidth="1"/>
    <col min="3" max="3" width="11.109375" style="1" customWidth="1"/>
    <col min="4" max="4" width="24" style="1" hidden="1" customWidth="1"/>
    <col min="5" max="5" width="5.109375" style="1" customWidth="1"/>
    <col min="6" max="6" width="4.6640625" style="1" customWidth="1"/>
    <col min="7" max="7" width="4.5546875" style="1" customWidth="1"/>
    <col min="8" max="8" width="8.44140625" style="1" customWidth="1"/>
    <col min="9" max="9" width="16.33203125" style="16" customWidth="1"/>
    <col min="10" max="16384" width="8.88671875" style="1"/>
  </cols>
  <sheetData>
    <row r="1" spans="1:9" ht="12.75" customHeight="1" x14ac:dyDescent="0.25">
      <c r="A1" s="3"/>
      <c r="B1" s="4"/>
      <c r="C1" s="4"/>
      <c r="D1" s="5"/>
      <c r="E1" s="73" t="s">
        <v>27</v>
      </c>
      <c r="F1" s="73"/>
      <c r="G1" s="73"/>
      <c r="H1" s="73"/>
      <c r="I1" s="74"/>
    </row>
    <row r="2" spans="1:9" ht="12.75" customHeight="1" x14ac:dyDescent="0.25">
      <c r="A2" s="6"/>
      <c r="B2" s="6"/>
      <c r="C2" s="6"/>
      <c r="D2" s="7"/>
      <c r="E2" s="73" t="s">
        <v>31</v>
      </c>
      <c r="F2" s="73"/>
      <c r="G2" s="73"/>
      <c r="H2" s="73"/>
      <c r="I2" s="74"/>
    </row>
    <row r="3" spans="1:9" ht="12.75" customHeight="1" x14ac:dyDescent="0.25">
      <c r="A3" s="6"/>
      <c r="B3" s="6"/>
      <c r="C3" s="6"/>
      <c r="D3" s="73" t="s">
        <v>39</v>
      </c>
      <c r="E3" s="73"/>
      <c r="F3" s="73"/>
      <c r="G3" s="73"/>
      <c r="H3" s="73"/>
      <c r="I3" s="74"/>
    </row>
    <row r="4" spans="1:9" ht="12.75" customHeight="1" x14ac:dyDescent="0.25">
      <c r="A4" s="6"/>
      <c r="B4" s="6"/>
      <c r="C4" s="6"/>
      <c r="D4" s="8"/>
      <c r="E4" s="73" t="s">
        <v>172</v>
      </c>
      <c r="F4" s="73"/>
      <c r="G4" s="73"/>
      <c r="H4" s="73"/>
      <c r="I4" s="74"/>
    </row>
    <row r="5" spans="1:9" ht="12.75" customHeight="1" x14ac:dyDescent="0.25">
      <c r="A5" s="17"/>
      <c r="B5" s="17"/>
      <c r="C5" s="17"/>
      <c r="D5" s="18"/>
      <c r="E5" s="19"/>
      <c r="F5" s="19"/>
      <c r="G5" s="19"/>
      <c r="H5" s="19"/>
      <c r="I5" s="19"/>
    </row>
    <row r="6" spans="1:9" s="2" customFormat="1" ht="15" customHeight="1" x14ac:dyDescent="0.3">
      <c r="A6" s="76" t="s">
        <v>28</v>
      </c>
      <c r="B6" s="76"/>
      <c r="C6" s="76"/>
      <c r="D6" s="76"/>
      <c r="E6" s="76"/>
      <c r="F6" s="76"/>
      <c r="G6" s="76"/>
      <c r="H6" s="76"/>
      <c r="I6" s="76"/>
    </row>
    <row r="7" spans="1:9" s="2" customFormat="1" ht="31.65" customHeight="1" x14ac:dyDescent="0.3">
      <c r="A7" s="77" t="s">
        <v>173</v>
      </c>
      <c r="B7" s="77"/>
      <c r="C7" s="77"/>
      <c r="D7" s="77"/>
      <c r="E7" s="77"/>
      <c r="F7" s="77"/>
      <c r="G7" s="77"/>
      <c r="H7" s="77"/>
      <c r="I7" s="77"/>
    </row>
    <row r="8" spans="1:9" s="2" customFormat="1" ht="23.4" customHeight="1" x14ac:dyDescent="0.2">
      <c r="A8" s="20"/>
      <c r="B8" s="20"/>
      <c r="C8" s="20"/>
      <c r="D8" s="20"/>
      <c r="E8" s="20"/>
      <c r="F8" s="20"/>
      <c r="G8" s="20"/>
      <c r="H8" s="20"/>
      <c r="I8" s="20"/>
    </row>
    <row r="9" spans="1:9" ht="12" x14ac:dyDescent="0.25">
      <c r="A9" s="17"/>
      <c r="B9" s="17"/>
      <c r="C9" s="17"/>
      <c r="D9" s="17"/>
      <c r="E9" s="17"/>
      <c r="F9" s="17"/>
      <c r="G9" s="17"/>
      <c r="H9" s="17"/>
      <c r="I9" s="17" t="s">
        <v>0</v>
      </c>
    </row>
    <row r="10" spans="1:9" ht="22.8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29</v>
      </c>
      <c r="I10" s="21" t="s">
        <v>8</v>
      </c>
    </row>
    <row r="11" spans="1:9" ht="12.75" customHeight="1" x14ac:dyDescent="0.25">
      <c r="A11" s="6"/>
      <c r="B11" s="6"/>
      <c r="C11" s="6"/>
      <c r="D11" s="6"/>
      <c r="E11" s="6"/>
      <c r="F11" s="6"/>
      <c r="G11" s="6"/>
      <c r="H11" s="6"/>
      <c r="I11" s="17"/>
    </row>
    <row r="12" spans="1:9" ht="12.75" customHeight="1" x14ac:dyDescent="0.25">
      <c r="A12" s="75" t="s">
        <v>124</v>
      </c>
      <c r="B12" s="75"/>
      <c r="C12" s="75"/>
      <c r="D12" s="75"/>
      <c r="E12" s="75"/>
      <c r="F12" s="75"/>
      <c r="G12" s="75"/>
      <c r="H12" s="75"/>
      <c r="I12" s="75"/>
    </row>
    <row r="13" spans="1:9" ht="61.2" x14ac:dyDescent="0.25">
      <c r="A13" s="14" t="s">
        <v>14</v>
      </c>
      <c r="B13" s="15" t="s">
        <v>15</v>
      </c>
      <c r="C13" s="14" t="s">
        <v>91</v>
      </c>
      <c r="D13" s="15" t="s">
        <v>94</v>
      </c>
      <c r="E13" s="14" t="s">
        <v>11</v>
      </c>
      <c r="F13" s="14" t="s">
        <v>12</v>
      </c>
      <c r="G13" s="14" t="s">
        <v>13</v>
      </c>
      <c r="H13" s="44">
        <v>5</v>
      </c>
      <c r="I13" s="54">
        <v>5363266.88</v>
      </c>
    </row>
    <row r="14" spans="1:9" ht="61.2" x14ac:dyDescent="0.25">
      <c r="A14" s="14" t="s">
        <v>14</v>
      </c>
      <c r="B14" s="15" t="s">
        <v>15</v>
      </c>
      <c r="C14" s="14" t="s">
        <v>92</v>
      </c>
      <c r="D14" s="26" t="s">
        <v>94</v>
      </c>
      <c r="E14" s="14" t="s">
        <v>11</v>
      </c>
      <c r="F14" s="14" t="s">
        <v>12</v>
      </c>
      <c r="G14" s="14" t="s">
        <v>13</v>
      </c>
      <c r="H14" s="44">
        <v>13</v>
      </c>
      <c r="I14" s="54">
        <v>5383415.1399999997</v>
      </c>
    </row>
    <row r="15" spans="1:9" ht="61.2" x14ac:dyDescent="0.25">
      <c r="A15" s="14" t="s">
        <v>14</v>
      </c>
      <c r="B15" s="15" t="s">
        <v>15</v>
      </c>
      <c r="C15" s="14" t="s">
        <v>93</v>
      </c>
      <c r="D15" s="15" t="s">
        <v>95</v>
      </c>
      <c r="E15" s="14" t="s">
        <v>11</v>
      </c>
      <c r="F15" s="14" t="s">
        <v>12</v>
      </c>
      <c r="G15" s="14" t="s">
        <v>13</v>
      </c>
      <c r="H15" s="44">
        <v>14</v>
      </c>
      <c r="I15" s="54">
        <v>4140333.06</v>
      </c>
    </row>
    <row r="16" spans="1:9" ht="61.2" x14ac:dyDescent="0.25">
      <c r="A16" s="27" t="s">
        <v>14</v>
      </c>
      <c r="B16" s="26" t="s">
        <v>171</v>
      </c>
      <c r="C16" s="27" t="s">
        <v>168</v>
      </c>
      <c r="D16" s="15" t="s">
        <v>171</v>
      </c>
      <c r="E16" s="14" t="s">
        <v>11</v>
      </c>
      <c r="F16" s="14" t="s">
        <v>12</v>
      </c>
      <c r="G16" s="14" t="s">
        <v>13</v>
      </c>
      <c r="H16" s="25"/>
      <c r="I16" s="54">
        <v>188643.7</v>
      </c>
    </row>
    <row r="17" spans="1:11" ht="30.6" x14ac:dyDescent="0.25">
      <c r="A17" s="14" t="s">
        <v>19</v>
      </c>
      <c r="B17" s="15" t="s">
        <v>95</v>
      </c>
      <c r="C17" s="14" t="s">
        <v>169</v>
      </c>
      <c r="D17" s="15" t="s">
        <v>95</v>
      </c>
      <c r="E17" s="14"/>
      <c r="F17" s="14"/>
      <c r="G17" s="14"/>
      <c r="H17" s="44">
        <v>2</v>
      </c>
      <c r="I17" s="54">
        <v>634177.76</v>
      </c>
    </row>
    <row r="18" spans="1:11" ht="30.6" x14ac:dyDescent="0.25">
      <c r="A18" s="14" t="s">
        <v>19</v>
      </c>
      <c r="B18" s="15" t="s">
        <v>20</v>
      </c>
      <c r="C18" s="14" t="s">
        <v>65</v>
      </c>
      <c r="D18" s="15" t="s">
        <v>52</v>
      </c>
      <c r="E18" s="14" t="s">
        <v>54</v>
      </c>
      <c r="F18" s="14" t="s">
        <v>12</v>
      </c>
      <c r="G18" s="14" t="s">
        <v>13</v>
      </c>
      <c r="H18" s="44">
        <v>7</v>
      </c>
      <c r="I18" s="54">
        <v>2447261.25</v>
      </c>
      <c r="K18" s="1" t="s">
        <v>146</v>
      </c>
    </row>
    <row r="19" spans="1:11" ht="51" x14ac:dyDescent="0.25">
      <c r="A19" s="14" t="s">
        <v>19</v>
      </c>
      <c r="B19" s="15" t="s">
        <v>20</v>
      </c>
      <c r="C19" s="14" t="s">
        <v>96</v>
      </c>
      <c r="D19" s="15" t="s">
        <v>122</v>
      </c>
      <c r="E19" s="14" t="s">
        <v>11</v>
      </c>
      <c r="F19" s="14" t="s">
        <v>12</v>
      </c>
      <c r="G19" s="14" t="s">
        <v>13</v>
      </c>
      <c r="H19" s="25"/>
      <c r="I19" s="54">
        <v>130273.9</v>
      </c>
      <c r="K19" s="1" t="s">
        <v>147</v>
      </c>
    </row>
    <row r="20" spans="1:11" ht="142.80000000000001" x14ac:dyDescent="0.25">
      <c r="A20" s="14" t="s">
        <v>19</v>
      </c>
      <c r="B20" s="15" t="s">
        <v>20</v>
      </c>
      <c r="C20" s="14" t="s">
        <v>46</v>
      </c>
      <c r="D20" s="22" t="s">
        <v>123</v>
      </c>
      <c r="E20" s="14" t="s">
        <v>11</v>
      </c>
      <c r="F20" s="14" t="s">
        <v>12</v>
      </c>
      <c r="G20" s="14" t="s">
        <v>13</v>
      </c>
      <c r="H20" s="44">
        <v>4</v>
      </c>
      <c r="I20" s="54">
        <v>1584818.08</v>
      </c>
      <c r="K20" s="1" t="s">
        <v>148</v>
      </c>
    </row>
    <row r="21" spans="1:11" ht="40.799999999999997" x14ac:dyDescent="0.25">
      <c r="A21" s="14" t="s">
        <v>19</v>
      </c>
      <c r="B21" s="15" t="s">
        <v>20</v>
      </c>
      <c r="C21" s="14" t="s">
        <v>97</v>
      </c>
      <c r="D21" s="15" t="s">
        <v>94</v>
      </c>
      <c r="E21" s="14" t="s">
        <v>11</v>
      </c>
      <c r="F21" s="14" t="s">
        <v>12</v>
      </c>
      <c r="G21" s="14" t="s">
        <v>13</v>
      </c>
      <c r="H21" s="44">
        <v>4</v>
      </c>
      <c r="I21" s="54">
        <v>1777612.29</v>
      </c>
      <c r="K21" s="1" t="s">
        <v>149</v>
      </c>
    </row>
    <row r="22" spans="1:11" ht="61.2" x14ac:dyDescent="0.25">
      <c r="A22" s="14" t="s">
        <v>19</v>
      </c>
      <c r="B22" s="26" t="s">
        <v>171</v>
      </c>
      <c r="C22" s="27" t="s">
        <v>168</v>
      </c>
      <c r="D22" s="15" t="s">
        <v>171</v>
      </c>
      <c r="E22" s="14" t="s">
        <v>11</v>
      </c>
      <c r="F22" s="14" t="s">
        <v>12</v>
      </c>
      <c r="G22" s="14" t="s">
        <v>13</v>
      </c>
      <c r="H22" s="25"/>
      <c r="I22" s="54">
        <v>107796.4</v>
      </c>
    </row>
    <row r="23" spans="1:11" ht="40.799999999999997" x14ac:dyDescent="0.25">
      <c r="A23" s="14" t="s">
        <v>66</v>
      </c>
      <c r="B23" s="15" t="s">
        <v>67</v>
      </c>
      <c r="C23" s="14" t="s">
        <v>98</v>
      </c>
      <c r="D23" s="15" t="s">
        <v>94</v>
      </c>
      <c r="E23" s="14" t="s">
        <v>11</v>
      </c>
      <c r="F23" s="14" t="s">
        <v>12</v>
      </c>
      <c r="G23" s="14" t="s">
        <v>13</v>
      </c>
      <c r="H23" s="44">
        <v>2</v>
      </c>
      <c r="I23" s="54">
        <v>1019512.21</v>
      </c>
      <c r="K23" s="1" t="s">
        <v>150</v>
      </c>
    </row>
    <row r="24" spans="1:11" ht="40.799999999999997" x14ac:dyDescent="0.25">
      <c r="A24" s="14" t="s">
        <v>66</v>
      </c>
      <c r="B24" s="15" t="s">
        <v>67</v>
      </c>
      <c r="C24" s="14" t="s">
        <v>99</v>
      </c>
      <c r="D24" s="15" t="s">
        <v>94</v>
      </c>
      <c r="E24" s="14" t="s">
        <v>11</v>
      </c>
      <c r="F24" s="14" t="s">
        <v>12</v>
      </c>
      <c r="G24" s="14" t="s">
        <v>13</v>
      </c>
      <c r="H24" s="44">
        <v>1</v>
      </c>
      <c r="I24" s="54">
        <v>540932.48</v>
      </c>
      <c r="K24" s="1" t="s">
        <v>151</v>
      </c>
    </row>
    <row r="25" spans="1:11" ht="40.799999999999997" x14ac:dyDescent="0.25">
      <c r="A25" s="14" t="s">
        <v>66</v>
      </c>
      <c r="B25" s="15" t="s">
        <v>67</v>
      </c>
      <c r="C25" s="14" t="s">
        <v>100</v>
      </c>
      <c r="D25" s="15" t="s">
        <v>95</v>
      </c>
      <c r="E25" s="14" t="s">
        <v>11</v>
      </c>
      <c r="F25" s="14" t="s">
        <v>12</v>
      </c>
      <c r="G25" s="14" t="s">
        <v>13</v>
      </c>
      <c r="H25" s="44">
        <v>7</v>
      </c>
      <c r="I25" s="54">
        <v>1994844.59</v>
      </c>
      <c r="K25" s="1" t="s">
        <v>152</v>
      </c>
    </row>
    <row r="26" spans="1:11" ht="61.2" x14ac:dyDescent="0.25">
      <c r="A26" s="27" t="s">
        <v>66</v>
      </c>
      <c r="B26" s="26" t="s">
        <v>171</v>
      </c>
      <c r="C26" s="27" t="s">
        <v>168</v>
      </c>
      <c r="D26" s="15" t="s">
        <v>171</v>
      </c>
      <c r="E26" s="14" t="s">
        <v>11</v>
      </c>
      <c r="F26" s="14" t="s">
        <v>12</v>
      </c>
      <c r="G26" s="14" t="s">
        <v>13</v>
      </c>
      <c r="H26" s="25"/>
      <c r="I26" s="32">
        <v>40423.65</v>
      </c>
    </row>
    <row r="27" spans="1:11" ht="243" customHeight="1" x14ac:dyDescent="0.25">
      <c r="A27" s="14" t="s">
        <v>21</v>
      </c>
      <c r="B27" s="15" t="s">
        <v>22</v>
      </c>
      <c r="C27" s="14" t="s">
        <v>101</v>
      </c>
      <c r="D27" s="15" t="s">
        <v>94</v>
      </c>
      <c r="E27" s="14" t="s">
        <v>11</v>
      </c>
      <c r="F27" s="14" t="s">
        <v>12</v>
      </c>
      <c r="G27" s="14" t="s">
        <v>13</v>
      </c>
      <c r="H27" s="44">
        <v>2</v>
      </c>
      <c r="I27" s="54">
        <v>896375.93</v>
      </c>
      <c r="K27" s="1" t="s">
        <v>153</v>
      </c>
    </row>
    <row r="28" spans="1:11" ht="30.6" x14ac:dyDescent="0.25">
      <c r="A28" s="14" t="s">
        <v>21</v>
      </c>
      <c r="B28" s="15" t="s">
        <v>22</v>
      </c>
      <c r="C28" s="14" t="s">
        <v>102</v>
      </c>
      <c r="D28" s="15" t="s">
        <v>95</v>
      </c>
      <c r="E28" s="14" t="s">
        <v>11</v>
      </c>
      <c r="F28" s="14" t="s">
        <v>12</v>
      </c>
      <c r="G28" s="14" t="s">
        <v>13</v>
      </c>
      <c r="H28" s="44">
        <v>2</v>
      </c>
      <c r="I28" s="54">
        <v>334095.84999999998</v>
      </c>
      <c r="K28" s="1" t="s">
        <v>154</v>
      </c>
    </row>
    <row r="29" spans="1:11" ht="61.2" x14ac:dyDescent="0.25">
      <c r="A29" s="27" t="s">
        <v>21</v>
      </c>
      <c r="B29" s="26" t="s">
        <v>171</v>
      </c>
      <c r="C29" s="27" t="s">
        <v>168</v>
      </c>
      <c r="D29" s="15" t="s">
        <v>171</v>
      </c>
      <c r="E29" s="14"/>
      <c r="F29" s="14"/>
      <c r="G29" s="14"/>
      <c r="H29" s="25"/>
      <c r="I29" s="54">
        <v>26949.1</v>
      </c>
    </row>
    <row r="30" spans="1:11" ht="30.6" x14ac:dyDescent="0.25">
      <c r="A30" s="14" t="s">
        <v>34</v>
      </c>
      <c r="B30" s="15" t="s">
        <v>35</v>
      </c>
      <c r="C30" s="14" t="s">
        <v>47</v>
      </c>
      <c r="D30" s="15" t="s">
        <v>52</v>
      </c>
      <c r="E30" s="14" t="s">
        <v>54</v>
      </c>
      <c r="F30" s="14" t="s">
        <v>12</v>
      </c>
      <c r="G30" s="14" t="s">
        <v>13</v>
      </c>
      <c r="H30" s="44">
        <v>18</v>
      </c>
      <c r="I30" s="32">
        <v>3657507.44</v>
      </c>
      <c r="K30" s="1" t="s">
        <v>155</v>
      </c>
    </row>
    <row r="31" spans="1:11" ht="40.799999999999997" x14ac:dyDescent="0.25">
      <c r="A31" s="14" t="s">
        <v>36</v>
      </c>
      <c r="B31" s="15" t="s">
        <v>37</v>
      </c>
      <c r="C31" s="14" t="s">
        <v>103</v>
      </c>
      <c r="D31" s="15" t="s">
        <v>94</v>
      </c>
      <c r="E31" s="14" t="s">
        <v>11</v>
      </c>
      <c r="F31" s="14" t="s">
        <v>12</v>
      </c>
      <c r="G31" s="14" t="s">
        <v>13</v>
      </c>
      <c r="H31" s="44">
        <v>7</v>
      </c>
      <c r="I31" s="32">
        <v>2726456.05</v>
      </c>
      <c r="K31" s="1" t="s">
        <v>156</v>
      </c>
    </row>
    <row r="32" spans="1:11" ht="61.2" x14ac:dyDescent="0.25">
      <c r="A32" s="27" t="s">
        <v>36</v>
      </c>
      <c r="B32" s="26" t="s">
        <v>171</v>
      </c>
      <c r="C32" s="27" t="s">
        <v>168</v>
      </c>
      <c r="D32" s="15" t="s">
        <v>171</v>
      </c>
      <c r="E32" s="14" t="s">
        <v>11</v>
      </c>
      <c r="F32" s="14" t="s">
        <v>12</v>
      </c>
      <c r="G32" s="14" t="s">
        <v>13</v>
      </c>
      <c r="H32" s="25"/>
      <c r="I32" s="32">
        <v>80847.27</v>
      </c>
    </row>
    <row r="33" spans="1:11" ht="30.6" x14ac:dyDescent="0.25">
      <c r="A33" s="14" t="s">
        <v>118</v>
      </c>
      <c r="B33" s="15" t="s">
        <v>45</v>
      </c>
      <c r="C33" s="14" t="s">
        <v>119</v>
      </c>
      <c r="D33" s="15" t="s">
        <v>52</v>
      </c>
      <c r="E33" s="14" t="s">
        <v>54</v>
      </c>
      <c r="F33" s="14" t="s">
        <v>12</v>
      </c>
      <c r="G33" s="14" t="s">
        <v>13</v>
      </c>
      <c r="H33" s="44">
        <v>24</v>
      </c>
      <c r="I33" s="32">
        <v>6692979.1299999999</v>
      </c>
      <c r="K33" s="1" t="s">
        <v>157</v>
      </c>
    </row>
    <row r="34" spans="1:11" ht="30.6" x14ac:dyDescent="0.25">
      <c r="A34" s="14" t="s">
        <v>118</v>
      </c>
      <c r="B34" s="15" t="s">
        <v>45</v>
      </c>
      <c r="C34" s="14" t="s">
        <v>120</v>
      </c>
      <c r="D34" s="15" t="s">
        <v>52</v>
      </c>
      <c r="E34" s="14" t="s">
        <v>54</v>
      </c>
      <c r="F34" s="14" t="s">
        <v>12</v>
      </c>
      <c r="G34" s="14" t="s">
        <v>13</v>
      </c>
      <c r="H34" s="44">
        <v>3</v>
      </c>
      <c r="I34" s="32">
        <v>681342.65</v>
      </c>
      <c r="K34" s="1" t="s">
        <v>158</v>
      </c>
    </row>
    <row r="35" spans="1:11" ht="40.799999999999997" x14ac:dyDescent="0.25">
      <c r="A35" s="14" t="s">
        <v>25</v>
      </c>
      <c r="B35" s="15" t="s">
        <v>60</v>
      </c>
      <c r="C35" s="14" t="s">
        <v>121</v>
      </c>
      <c r="D35" s="15" t="s">
        <v>94</v>
      </c>
      <c r="E35" s="14" t="s">
        <v>11</v>
      </c>
      <c r="F35" s="14" t="s">
        <v>12</v>
      </c>
      <c r="G35" s="14" t="s">
        <v>13</v>
      </c>
      <c r="H35" s="44">
        <v>1</v>
      </c>
      <c r="I35" s="32">
        <v>536152.12</v>
      </c>
      <c r="K35" s="1" t="s">
        <v>159</v>
      </c>
    </row>
    <row r="36" spans="1:11" ht="30.6" x14ac:dyDescent="0.25">
      <c r="A36" s="14" t="s">
        <v>25</v>
      </c>
      <c r="B36" s="15" t="s">
        <v>60</v>
      </c>
      <c r="C36" s="14" t="s">
        <v>104</v>
      </c>
      <c r="D36" s="15" t="s">
        <v>95</v>
      </c>
      <c r="E36" s="14" t="s">
        <v>11</v>
      </c>
      <c r="F36" s="14" t="s">
        <v>12</v>
      </c>
      <c r="G36" s="14" t="s">
        <v>13</v>
      </c>
      <c r="H36" s="44">
        <v>1</v>
      </c>
      <c r="I36" s="32">
        <v>260237.37</v>
      </c>
      <c r="K36" s="1" t="s">
        <v>160</v>
      </c>
    </row>
    <row r="37" spans="1:11" ht="61.2" x14ac:dyDescent="0.25">
      <c r="A37" s="14" t="s">
        <v>25</v>
      </c>
      <c r="B37" s="26" t="s">
        <v>171</v>
      </c>
      <c r="C37" s="27" t="s">
        <v>168</v>
      </c>
      <c r="D37" s="15" t="s">
        <v>171</v>
      </c>
      <c r="E37" s="14" t="s">
        <v>11</v>
      </c>
      <c r="F37" s="14" t="s">
        <v>12</v>
      </c>
      <c r="G37" s="14" t="s">
        <v>13</v>
      </c>
      <c r="H37" s="25"/>
      <c r="I37" s="32">
        <v>13474.55</v>
      </c>
    </row>
    <row r="38" spans="1:11" ht="30.6" x14ac:dyDescent="0.25">
      <c r="A38" s="14" t="s">
        <v>26</v>
      </c>
      <c r="B38" s="15" t="s">
        <v>61</v>
      </c>
      <c r="C38" s="14" t="s">
        <v>71</v>
      </c>
      <c r="D38" s="15" t="s">
        <v>72</v>
      </c>
      <c r="E38" s="14" t="s">
        <v>11</v>
      </c>
      <c r="F38" s="14" t="s">
        <v>12</v>
      </c>
      <c r="G38" s="14" t="s">
        <v>13</v>
      </c>
      <c r="H38" s="44">
        <v>2</v>
      </c>
      <c r="I38" s="32">
        <v>512843.36</v>
      </c>
      <c r="K38" s="1" t="s">
        <v>161</v>
      </c>
    </row>
    <row r="39" spans="1:11" ht="61.2" x14ac:dyDescent="0.25">
      <c r="A39" s="27" t="s">
        <v>26</v>
      </c>
      <c r="B39" s="26" t="s">
        <v>171</v>
      </c>
      <c r="C39" s="27" t="s">
        <v>168</v>
      </c>
      <c r="D39" s="15" t="s">
        <v>171</v>
      </c>
      <c r="E39" s="14" t="s">
        <v>11</v>
      </c>
      <c r="F39" s="14" t="s">
        <v>12</v>
      </c>
      <c r="G39" s="14" t="s">
        <v>13</v>
      </c>
      <c r="H39" s="25"/>
      <c r="I39" s="32">
        <v>13474.54</v>
      </c>
    </row>
    <row r="40" spans="1:11" ht="30.6" x14ac:dyDescent="0.25">
      <c r="A40" s="14" t="s">
        <v>57</v>
      </c>
      <c r="B40" s="15" t="s">
        <v>62</v>
      </c>
      <c r="C40" s="14" t="s">
        <v>58</v>
      </c>
      <c r="D40" s="15" t="s">
        <v>52</v>
      </c>
      <c r="E40" s="14" t="s">
        <v>54</v>
      </c>
      <c r="F40" s="14" t="s">
        <v>12</v>
      </c>
      <c r="G40" s="14" t="s">
        <v>13</v>
      </c>
      <c r="H40" s="44">
        <v>27</v>
      </c>
      <c r="I40" s="32">
        <v>6704370.6600000001</v>
      </c>
      <c r="K40" s="1" t="s">
        <v>162</v>
      </c>
    </row>
    <row r="41" spans="1:11" ht="30.6" x14ac:dyDescent="0.25">
      <c r="A41" s="14" t="s">
        <v>74</v>
      </c>
      <c r="B41" s="15" t="s">
        <v>75</v>
      </c>
      <c r="C41" s="14" t="s">
        <v>58</v>
      </c>
      <c r="D41" s="15" t="s">
        <v>52</v>
      </c>
      <c r="E41" s="14" t="s">
        <v>54</v>
      </c>
      <c r="F41" s="14" t="s">
        <v>12</v>
      </c>
      <c r="G41" s="14" t="s">
        <v>13</v>
      </c>
      <c r="H41" s="44">
        <v>29</v>
      </c>
      <c r="I41" s="32">
        <v>7741040</v>
      </c>
      <c r="K41" s="1" t="s">
        <v>163</v>
      </c>
    </row>
    <row r="42" spans="1:11" ht="40.799999999999997" x14ac:dyDescent="0.25">
      <c r="A42" s="14" t="s">
        <v>38</v>
      </c>
      <c r="B42" s="15" t="s">
        <v>63</v>
      </c>
      <c r="C42" s="14" t="s">
        <v>105</v>
      </c>
      <c r="D42" s="15" t="s">
        <v>94</v>
      </c>
      <c r="E42" s="14" t="s">
        <v>11</v>
      </c>
      <c r="F42" s="14" t="s">
        <v>12</v>
      </c>
      <c r="G42" s="14" t="s">
        <v>13</v>
      </c>
      <c r="H42" s="44">
        <v>2</v>
      </c>
      <c r="I42" s="32">
        <v>833934.41</v>
      </c>
      <c r="K42" s="1" t="s">
        <v>164</v>
      </c>
    </row>
    <row r="43" spans="1:11" ht="61.2" x14ac:dyDescent="0.25">
      <c r="A43" s="27" t="s">
        <v>38</v>
      </c>
      <c r="B43" s="26" t="s">
        <v>171</v>
      </c>
      <c r="C43" s="27" t="s">
        <v>168</v>
      </c>
      <c r="D43" s="15" t="s">
        <v>171</v>
      </c>
      <c r="E43" s="14" t="s">
        <v>11</v>
      </c>
      <c r="F43" s="14" t="s">
        <v>12</v>
      </c>
      <c r="G43" s="14" t="s">
        <v>13</v>
      </c>
      <c r="H43" s="25"/>
      <c r="I43" s="32">
        <v>13474.55</v>
      </c>
    </row>
    <row r="44" spans="1:11" ht="30.6" x14ac:dyDescent="0.25">
      <c r="A44" s="14" t="s">
        <v>42</v>
      </c>
      <c r="B44" s="15" t="s">
        <v>64</v>
      </c>
      <c r="C44" s="14" t="s">
        <v>51</v>
      </c>
      <c r="D44" s="15" t="s">
        <v>52</v>
      </c>
      <c r="E44" s="14" t="s">
        <v>54</v>
      </c>
      <c r="F44" s="14" t="s">
        <v>12</v>
      </c>
      <c r="G44" s="14" t="s">
        <v>13</v>
      </c>
      <c r="H44" s="44">
        <v>10</v>
      </c>
      <c r="I44" s="32">
        <f>2763838.07+47</f>
        <v>2763885.07</v>
      </c>
      <c r="K44" s="1" t="s">
        <v>165</v>
      </c>
    </row>
    <row r="45" spans="1:11" s="38" customFormat="1" ht="13.2" customHeight="1" x14ac:dyDescent="0.25">
      <c r="A45" s="60" t="s">
        <v>130</v>
      </c>
      <c r="B45" s="60"/>
      <c r="C45" s="60"/>
      <c r="D45" s="60"/>
      <c r="E45" s="60"/>
      <c r="F45" s="60"/>
      <c r="G45" s="60"/>
      <c r="H45" s="37">
        <f>SUM(H13:H44)</f>
        <v>187</v>
      </c>
      <c r="I45" s="37">
        <f>SUM(I13:I44)</f>
        <v>59842751.439999975</v>
      </c>
    </row>
    <row r="46" spans="1:11" ht="13.2" customHeight="1" x14ac:dyDescent="0.25">
      <c r="A46" s="14"/>
      <c r="B46" s="64" t="s">
        <v>125</v>
      </c>
      <c r="C46" s="65"/>
      <c r="D46" s="65"/>
      <c r="E46" s="65"/>
      <c r="F46" s="65"/>
      <c r="G46" s="65"/>
      <c r="H46" s="65"/>
      <c r="I46" s="66"/>
    </row>
    <row r="47" spans="1:11" ht="51" x14ac:dyDescent="0.25">
      <c r="A47" s="14" t="s">
        <v>16</v>
      </c>
      <c r="B47" s="15" t="s">
        <v>17</v>
      </c>
      <c r="C47" s="14" t="s">
        <v>73</v>
      </c>
      <c r="D47" s="15" t="s">
        <v>107</v>
      </c>
      <c r="E47" s="14" t="s">
        <v>11</v>
      </c>
      <c r="F47" s="14" t="s">
        <v>30</v>
      </c>
      <c r="G47" s="14" t="s">
        <v>13</v>
      </c>
      <c r="H47" s="25"/>
      <c r="I47" s="32">
        <v>342795.35</v>
      </c>
    </row>
    <row r="48" spans="1:11" ht="51" x14ac:dyDescent="0.25">
      <c r="A48" s="14" t="s">
        <v>16</v>
      </c>
      <c r="B48" s="15" t="s">
        <v>17</v>
      </c>
      <c r="C48" s="34" t="s">
        <v>106</v>
      </c>
      <c r="D48" s="35" t="s">
        <v>94</v>
      </c>
      <c r="E48" s="34" t="s">
        <v>11</v>
      </c>
      <c r="F48" s="34" t="s">
        <v>30</v>
      </c>
      <c r="G48" s="34" t="s">
        <v>13</v>
      </c>
      <c r="H48" s="47">
        <v>3</v>
      </c>
      <c r="I48" s="36">
        <v>2233915.08</v>
      </c>
    </row>
    <row r="49" spans="1:11" ht="61.2" x14ac:dyDescent="0.25">
      <c r="A49" s="33" t="s">
        <v>16</v>
      </c>
      <c r="B49" s="26" t="s">
        <v>171</v>
      </c>
      <c r="C49" s="27" t="s">
        <v>168</v>
      </c>
      <c r="D49" s="15" t="s">
        <v>171</v>
      </c>
      <c r="E49" s="14" t="s">
        <v>11</v>
      </c>
      <c r="F49" s="14" t="s">
        <v>30</v>
      </c>
      <c r="G49" s="14" t="s">
        <v>13</v>
      </c>
      <c r="H49" s="25"/>
      <c r="I49" s="28">
        <v>40423.620000000003</v>
      </c>
    </row>
    <row r="50" spans="1:11" s="40" customFormat="1" ht="21" customHeight="1" thickBot="1" x14ac:dyDescent="0.25">
      <c r="A50" s="61" t="s">
        <v>131</v>
      </c>
      <c r="B50" s="62"/>
      <c r="C50" s="62"/>
      <c r="D50" s="62"/>
      <c r="E50" s="62"/>
      <c r="F50" s="62"/>
      <c r="G50" s="63"/>
      <c r="H50" s="39">
        <f>SUM(H47:H48)</f>
        <v>3</v>
      </c>
      <c r="I50" s="39">
        <f>SUM(I47:I48)+I49</f>
        <v>2617134.0500000003</v>
      </c>
    </row>
    <row r="51" spans="1:11" ht="13.2" customHeight="1" x14ac:dyDescent="0.25">
      <c r="A51" s="67" t="s">
        <v>126</v>
      </c>
      <c r="B51" s="68"/>
      <c r="C51" s="68"/>
      <c r="D51" s="68"/>
      <c r="E51" s="68"/>
      <c r="F51" s="68"/>
      <c r="G51" s="68"/>
      <c r="H51" s="68"/>
      <c r="I51" s="69"/>
    </row>
    <row r="52" spans="1:11" ht="51" x14ac:dyDescent="0.25">
      <c r="A52" s="14" t="s">
        <v>9</v>
      </c>
      <c r="B52" s="15" t="s">
        <v>10</v>
      </c>
      <c r="C52" s="14" t="s">
        <v>108</v>
      </c>
      <c r="D52" s="15" t="s">
        <v>94</v>
      </c>
      <c r="E52" s="29" t="s">
        <v>11</v>
      </c>
      <c r="F52" s="14" t="s">
        <v>32</v>
      </c>
      <c r="G52" s="29" t="s">
        <v>13</v>
      </c>
      <c r="H52" s="44">
        <v>1</v>
      </c>
      <c r="I52" s="32">
        <v>1030174.64</v>
      </c>
    </row>
    <row r="53" spans="1:11" ht="61.2" x14ac:dyDescent="0.25">
      <c r="A53" s="14" t="s">
        <v>9</v>
      </c>
      <c r="B53" s="26" t="s">
        <v>171</v>
      </c>
      <c r="C53" s="27" t="s">
        <v>168</v>
      </c>
      <c r="D53" s="15" t="s">
        <v>171</v>
      </c>
      <c r="E53" s="29" t="s">
        <v>11</v>
      </c>
      <c r="F53" s="14" t="s">
        <v>32</v>
      </c>
      <c r="G53" s="29" t="s">
        <v>13</v>
      </c>
      <c r="H53" s="25"/>
      <c r="I53" s="32">
        <v>26949.08</v>
      </c>
    </row>
    <row r="54" spans="1:11" s="38" customFormat="1" ht="20.399999999999999" customHeight="1" thickBot="1" x14ac:dyDescent="0.3">
      <c r="A54" s="61" t="s">
        <v>132</v>
      </c>
      <c r="B54" s="62"/>
      <c r="C54" s="62"/>
      <c r="D54" s="62"/>
      <c r="E54" s="62"/>
      <c r="F54" s="62"/>
      <c r="G54" s="63"/>
      <c r="H54" s="41">
        <f>SUM(H52)</f>
        <v>1</v>
      </c>
      <c r="I54" s="41">
        <f>SUM(I52)+I53</f>
        <v>1057123.72</v>
      </c>
    </row>
    <row r="55" spans="1:11" ht="13.2" customHeight="1" x14ac:dyDescent="0.25">
      <c r="A55" s="67" t="s">
        <v>127</v>
      </c>
      <c r="B55" s="68"/>
      <c r="C55" s="68"/>
      <c r="D55" s="68"/>
      <c r="E55" s="68"/>
      <c r="F55" s="68"/>
      <c r="G55" s="68"/>
      <c r="H55" s="68"/>
      <c r="I55" s="69"/>
    </row>
    <row r="56" spans="1:11" ht="40.799999999999997" x14ac:dyDescent="0.25">
      <c r="A56" s="14" t="s">
        <v>19</v>
      </c>
      <c r="B56" s="15" t="s">
        <v>20</v>
      </c>
      <c r="C56" s="14" t="s">
        <v>109</v>
      </c>
      <c r="D56" s="15" t="s">
        <v>94</v>
      </c>
      <c r="E56" s="14" t="s">
        <v>11</v>
      </c>
      <c r="F56" s="14" t="s">
        <v>33</v>
      </c>
      <c r="G56" s="14" t="s">
        <v>13</v>
      </c>
      <c r="H56" s="44">
        <v>5</v>
      </c>
      <c r="I56" s="32">
        <v>2532272.3199999998</v>
      </c>
    </row>
    <row r="57" spans="1:11" ht="30.6" x14ac:dyDescent="0.25">
      <c r="A57" s="14" t="s">
        <v>19</v>
      </c>
      <c r="B57" s="15" t="s">
        <v>20</v>
      </c>
      <c r="C57" s="14" t="s">
        <v>110</v>
      </c>
      <c r="D57" s="15" t="s">
        <v>95</v>
      </c>
      <c r="E57" s="14" t="s">
        <v>11</v>
      </c>
      <c r="F57" s="14" t="s">
        <v>33</v>
      </c>
      <c r="G57" s="14" t="s">
        <v>13</v>
      </c>
      <c r="H57" s="44">
        <v>1</v>
      </c>
      <c r="I57" s="32">
        <v>280084.34000000003</v>
      </c>
      <c r="K57" s="1" t="s">
        <v>166</v>
      </c>
    </row>
    <row r="58" spans="1:11" ht="61.2" x14ac:dyDescent="0.25">
      <c r="A58" s="14" t="s">
        <v>19</v>
      </c>
      <c r="B58" s="26" t="s">
        <v>171</v>
      </c>
      <c r="C58" s="27" t="s">
        <v>168</v>
      </c>
      <c r="D58" s="15" t="s">
        <v>171</v>
      </c>
      <c r="E58" s="14" t="s">
        <v>11</v>
      </c>
      <c r="F58" s="14" t="s">
        <v>33</v>
      </c>
      <c r="G58" s="14" t="s">
        <v>13</v>
      </c>
      <c r="H58" s="25"/>
      <c r="I58" s="32">
        <v>53898.16</v>
      </c>
    </row>
    <row r="59" spans="1:11" s="38" customFormat="1" ht="20.399999999999999" customHeight="1" thickBot="1" x14ac:dyDescent="0.3">
      <c r="A59" s="61" t="s">
        <v>133</v>
      </c>
      <c r="B59" s="62"/>
      <c r="C59" s="62"/>
      <c r="D59" s="62"/>
      <c r="E59" s="62"/>
      <c r="F59" s="62"/>
      <c r="G59" s="63"/>
      <c r="H59" s="42">
        <f>SUM(H56:H57)</f>
        <v>6</v>
      </c>
      <c r="I59" s="39">
        <f>I56+I57+I58</f>
        <v>2866254.82</v>
      </c>
    </row>
    <row r="60" spans="1:11" ht="12.6" customHeight="1" x14ac:dyDescent="0.25">
      <c r="A60" s="67" t="s">
        <v>128</v>
      </c>
      <c r="B60" s="68"/>
      <c r="C60" s="68"/>
      <c r="D60" s="68"/>
      <c r="E60" s="68"/>
      <c r="F60" s="68"/>
      <c r="G60" s="68"/>
      <c r="H60" s="68"/>
      <c r="I60" s="69"/>
    </row>
    <row r="61" spans="1:11" s="38" customFormat="1" ht="38.25" customHeight="1" x14ac:dyDescent="0.25">
      <c r="A61" s="51" t="s">
        <v>19</v>
      </c>
      <c r="B61" s="15" t="s">
        <v>20</v>
      </c>
      <c r="C61" s="14" t="s">
        <v>68</v>
      </c>
      <c r="D61" s="15" t="s">
        <v>69</v>
      </c>
      <c r="E61" s="14" t="s">
        <v>54</v>
      </c>
      <c r="F61" s="49" t="s">
        <v>23</v>
      </c>
      <c r="G61" s="14" t="s">
        <v>13</v>
      </c>
      <c r="H61" s="50">
        <v>20</v>
      </c>
      <c r="I61" s="28">
        <f>7921020.36+44240.18</f>
        <v>7965260.54</v>
      </c>
      <c r="J61" s="38" t="s">
        <v>194</v>
      </c>
    </row>
    <row r="62" spans="1:11" s="38" customFormat="1" ht="36.75" customHeight="1" x14ac:dyDescent="0.25">
      <c r="A62" s="51" t="s">
        <v>19</v>
      </c>
      <c r="B62" s="15" t="s">
        <v>20</v>
      </c>
      <c r="C62" s="14" t="s">
        <v>65</v>
      </c>
      <c r="D62" s="15" t="s">
        <v>52</v>
      </c>
      <c r="E62" s="14" t="s">
        <v>54</v>
      </c>
      <c r="F62" s="49" t="s">
        <v>23</v>
      </c>
      <c r="G62" s="14" t="s">
        <v>13</v>
      </c>
      <c r="H62" s="50">
        <v>2</v>
      </c>
      <c r="I62" s="28">
        <v>1244993.17</v>
      </c>
      <c r="J62" s="38" t="s">
        <v>194</v>
      </c>
    </row>
    <row r="63" spans="1:11" s="38" customFormat="1" ht="44.25" customHeight="1" x14ac:dyDescent="0.25">
      <c r="A63" s="51" t="s">
        <v>40</v>
      </c>
      <c r="B63" s="15" t="s">
        <v>43</v>
      </c>
      <c r="C63" s="14" t="s">
        <v>76</v>
      </c>
      <c r="D63" s="22" t="s">
        <v>85</v>
      </c>
      <c r="E63" s="14" t="s">
        <v>54</v>
      </c>
      <c r="F63" s="49" t="s">
        <v>23</v>
      </c>
      <c r="G63" s="14" t="s">
        <v>13</v>
      </c>
      <c r="H63" s="50">
        <v>0</v>
      </c>
      <c r="I63" s="28">
        <v>6289859.5300000003</v>
      </c>
      <c r="J63" s="38" t="s">
        <v>137</v>
      </c>
    </row>
    <row r="64" spans="1:11" s="38" customFormat="1" ht="44.25" customHeight="1" x14ac:dyDescent="0.25">
      <c r="A64" s="51" t="s">
        <v>40</v>
      </c>
      <c r="B64" s="15" t="s">
        <v>43</v>
      </c>
      <c r="C64" s="14" t="s">
        <v>77</v>
      </c>
      <c r="D64" s="15" t="s">
        <v>86</v>
      </c>
      <c r="E64" s="14" t="s">
        <v>54</v>
      </c>
      <c r="F64" s="49" t="s">
        <v>23</v>
      </c>
      <c r="G64" s="14" t="s">
        <v>13</v>
      </c>
      <c r="H64" s="50">
        <v>1</v>
      </c>
      <c r="I64" s="28">
        <v>405534.81</v>
      </c>
      <c r="J64" s="38" t="s">
        <v>138</v>
      </c>
    </row>
    <row r="65" spans="1:10" s="38" customFormat="1" ht="44.25" customHeight="1" x14ac:dyDescent="0.25">
      <c r="A65" s="51" t="s">
        <v>40</v>
      </c>
      <c r="B65" s="15" t="s">
        <v>43</v>
      </c>
      <c r="C65" s="14" t="s">
        <v>78</v>
      </c>
      <c r="D65" s="15" t="s">
        <v>87</v>
      </c>
      <c r="E65" s="14" t="s">
        <v>54</v>
      </c>
      <c r="F65" s="49" t="s">
        <v>23</v>
      </c>
      <c r="G65" s="14" t="s">
        <v>13</v>
      </c>
      <c r="H65" s="50">
        <v>151</v>
      </c>
      <c r="I65" s="28">
        <f>31050116.42+47053.66</f>
        <v>31097170.080000002</v>
      </c>
      <c r="J65" s="38" t="s">
        <v>139</v>
      </c>
    </row>
    <row r="66" spans="1:10" s="38" customFormat="1" ht="44.25" customHeight="1" x14ac:dyDescent="0.25">
      <c r="A66" s="51" t="s">
        <v>40</v>
      </c>
      <c r="B66" s="15" t="s">
        <v>43</v>
      </c>
      <c r="C66" s="14" t="s">
        <v>79</v>
      </c>
      <c r="D66" s="15" t="s">
        <v>88</v>
      </c>
      <c r="E66" s="14" t="s">
        <v>54</v>
      </c>
      <c r="F66" s="49" t="s">
        <v>23</v>
      </c>
      <c r="G66" s="14" t="s">
        <v>13</v>
      </c>
      <c r="H66" s="50">
        <v>239</v>
      </c>
      <c r="I66" s="28">
        <f>70369605.87+113784.33</f>
        <v>70483390.200000003</v>
      </c>
      <c r="J66" s="38" t="s">
        <v>193</v>
      </c>
    </row>
    <row r="67" spans="1:10" s="38" customFormat="1" ht="44.25" customHeight="1" x14ac:dyDescent="0.25">
      <c r="A67" s="51" t="s">
        <v>40</v>
      </c>
      <c r="B67" s="15" t="s">
        <v>43</v>
      </c>
      <c r="C67" s="14" t="s">
        <v>80</v>
      </c>
      <c r="D67" s="15" t="s">
        <v>89</v>
      </c>
      <c r="E67" s="14" t="s">
        <v>54</v>
      </c>
      <c r="F67" s="49" t="s">
        <v>23</v>
      </c>
      <c r="G67" s="14" t="s">
        <v>13</v>
      </c>
      <c r="H67" s="50">
        <v>10</v>
      </c>
      <c r="I67" s="28">
        <v>2964774.07</v>
      </c>
      <c r="J67" s="38" t="s">
        <v>140</v>
      </c>
    </row>
    <row r="68" spans="1:10" s="38" customFormat="1" ht="44.25" customHeight="1" x14ac:dyDescent="0.25">
      <c r="A68" s="51" t="s">
        <v>40</v>
      </c>
      <c r="B68" s="15" t="s">
        <v>43</v>
      </c>
      <c r="C68" s="14" t="s">
        <v>81</v>
      </c>
      <c r="D68" s="15" t="s">
        <v>114</v>
      </c>
      <c r="E68" s="14" t="s">
        <v>54</v>
      </c>
      <c r="F68" s="49" t="s">
        <v>23</v>
      </c>
      <c r="G68" s="14" t="s">
        <v>13</v>
      </c>
      <c r="H68" s="50">
        <v>116</v>
      </c>
      <c r="I68" s="28">
        <f>24732959.22+37463.37</f>
        <v>24770422.59</v>
      </c>
      <c r="J68" s="38" t="s">
        <v>141</v>
      </c>
    </row>
    <row r="69" spans="1:10" s="38" customFormat="1" ht="44.25" customHeight="1" x14ac:dyDescent="0.25">
      <c r="A69" s="51" t="s">
        <v>40</v>
      </c>
      <c r="B69" s="15" t="s">
        <v>43</v>
      </c>
      <c r="C69" s="14" t="s">
        <v>48</v>
      </c>
      <c r="D69" s="15" t="s">
        <v>52</v>
      </c>
      <c r="E69" s="14" t="s">
        <v>54</v>
      </c>
      <c r="F69" s="49" t="s">
        <v>23</v>
      </c>
      <c r="G69" s="14" t="s">
        <v>13</v>
      </c>
      <c r="H69" s="50">
        <v>4</v>
      </c>
      <c r="I69" s="28">
        <v>374405.6</v>
      </c>
      <c r="J69" s="38" t="s">
        <v>192</v>
      </c>
    </row>
    <row r="70" spans="1:10" s="38" customFormat="1" ht="44.25" customHeight="1" x14ac:dyDescent="0.25">
      <c r="A70" s="51" t="s">
        <v>41</v>
      </c>
      <c r="B70" s="15" t="s">
        <v>44</v>
      </c>
      <c r="C70" s="14" t="s">
        <v>76</v>
      </c>
      <c r="D70" s="22" t="s">
        <v>85</v>
      </c>
      <c r="E70" s="14" t="s">
        <v>54</v>
      </c>
      <c r="F70" s="49" t="s">
        <v>23</v>
      </c>
      <c r="G70" s="14" t="s">
        <v>13</v>
      </c>
      <c r="H70" s="50">
        <v>0</v>
      </c>
      <c r="I70" s="28">
        <v>12868661.73</v>
      </c>
      <c r="J70" s="53" t="s">
        <v>144</v>
      </c>
    </row>
    <row r="71" spans="1:10" s="38" customFormat="1" ht="44.25" customHeight="1" x14ac:dyDescent="0.25">
      <c r="A71" s="51" t="s">
        <v>41</v>
      </c>
      <c r="B71" s="15" t="s">
        <v>44</v>
      </c>
      <c r="C71" s="14" t="s">
        <v>77</v>
      </c>
      <c r="D71" s="15" t="s">
        <v>86</v>
      </c>
      <c r="E71" s="14" t="s">
        <v>54</v>
      </c>
      <c r="F71" s="49" t="s">
        <v>23</v>
      </c>
      <c r="G71" s="14" t="s">
        <v>13</v>
      </c>
      <c r="H71" s="50">
        <v>82</v>
      </c>
      <c r="I71" s="28">
        <f>28407216.33+44284.45</f>
        <v>28451500.779999997</v>
      </c>
      <c r="J71" s="53" t="s">
        <v>142</v>
      </c>
    </row>
    <row r="72" spans="1:10" s="38" customFormat="1" ht="44.25" customHeight="1" x14ac:dyDescent="0.25">
      <c r="A72" s="51" t="s">
        <v>41</v>
      </c>
      <c r="B72" s="15" t="s">
        <v>44</v>
      </c>
      <c r="C72" s="14" t="s">
        <v>78</v>
      </c>
      <c r="D72" s="15" t="s">
        <v>87</v>
      </c>
      <c r="E72" s="14" t="s">
        <v>54</v>
      </c>
      <c r="F72" s="49" t="s">
        <v>23</v>
      </c>
      <c r="G72" s="14" t="s">
        <v>13</v>
      </c>
      <c r="H72" s="50">
        <v>60</v>
      </c>
      <c r="I72" s="28">
        <f>19087712.8+14951.88</f>
        <v>19102664.68</v>
      </c>
      <c r="J72" s="38" t="s">
        <v>189</v>
      </c>
    </row>
    <row r="73" spans="1:10" s="38" customFormat="1" ht="44.25" customHeight="1" x14ac:dyDescent="0.25">
      <c r="A73" s="51" t="s">
        <v>41</v>
      </c>
      <c r="B73" s="15" t="s">
        <v>44</v>
      </c>
      <c r="C73" s="14" t="s">
        <v>79</v>
      </c>
      <c r="D73" s="15" t="s">
        <v>88</v>
      </c>
      <c r="E73" s="14" t="s">
        <v>54</v>
      </c>
      <c r="F73" s="49" t="s">
        <v>23</v>
      </c>
      <c r="G73" s="14" t="s">
        <v>13</v>
      </c>
      <c r="H73" s="50">
        <v>491</v>
      </c>
      <c r="I73" s="28">
        <f>148584061.1+271675.3</f>
        <v>148855736.40000001</v>
      </c>
      <c r="J73" s="38" t="s">
        <v>188</v>
      </c>
    </row>
    <row r="74" spans="1:10" s="38" customFormat="1" ht="44.25" customHeight="1" x14ac:dyDescent="0.25">
      <c r="A74" s="51" t="s">
        <v>41</v>
      </c>
      <c r="B74" s="15" t="s">
        <v>44</v>
      </c>
      <c r="C74" s="14" t="s">
        <v>80</v>
      </c>
      <c r="D74" s="15" t="s">
        <v>89</v>
      </c>
      <c r="E74" s="14" t="s">
        <v>54</v>
      </c>
      <c r="F74" s="49" t="s">
        <v>23</v>
      </c>
      <c r="G74" s="14" t="s">
        <v>13</v>
      </c>
      <c r="H74" s="50">
        <v>35</v>
      </c>
      <c r="I74" s="28">
        <f>10772063.47+22235.11</f>
        <v>10794298.58</v>
      </c>
      <c r="J74" s="38" t="s">
        <v>190</v>
      </c>
    </row>
    <row r="75" spans="1:10" s="38" customFormat="1" ht="44.25" customHeight="1" x14ac:dyDescent="0.25">
      <c r="A75" s="51" t="s">
        <v>41</v>
      </c>
      <c r="B75" s="15" t="s">
        <v>44</v>
      </c>
      <c r="C75" s="14" t="s">
        <v>81</v>
      </c>
      <c r="D75" s="15" t="s">
        <v>114</v>
      </c>
      <c r="E75" s="14" t="s">
        <v>54</v>
      </c>
      <c r="F75" s="49" t="s">
        <v>23</v>
      </c>
      <c r="G75" s="14" t="s">
        <v>13</v>
      </c>
      <c r="H75" s="50">
        <v>194</v>
      </c>
      <c r="I75" s="28">
        <f>44122913.63+65768.77</f>
        <v>44188682.400000006</v>
      </c>
      <c r="J75" s="38" t="s">
        <v>191</v>
      </c>
    </row>
    <row r="76" spans="1:10" s="38" customFormat="1" ht="55.5" customHeight="1" x14ac:dyDescent="0.25">
      <c r="A76" s="51" t="s">
        <v>41</v>
      </c>
      <c r="B76" s="15" t="s">
        <v>44</v>
      </c>
      <c r="C76" s="14" t="s">
        <v>82</v>
      </c>
      <c r="D76" s="22" t="s">
        <v>90</v>
      </c>
      <c r="E76" s="14" t="s">
        <v>54</v>
      </c>
      <c r="F76" s="49" t="s">
        <v>23</v>
      </c>
      <c r="G76" s="14" t="s">
        <v>13</v>
      </c>
      <c r="H76" s="50">
        <v>0</v>
      </c>
      <c r="I76" s="28">
        <v>3477303.25</v>
      </c>
      <c r="J76" s="53" t="s">
        <v>179</v>
      </c>
    </row>
    <row r="77" spans="1:10" s="38" customFormat="1" ht="55.5" customHeight="1" x14ac:dyDescent="0.25">
      <c r="A77" s="51" t="s">
        <v>41</v>
      </c>
      <c r="B77" s="15" t="s">
        <v>44</v>
      </c>
      <c r="C77" s="14" t="s">
        <v>48</v>
      </c>
      <c r="D77" s="15" t="s">
        <v>52</v>
      </c>
      <c r="E77" s="14" t="s">
        <v>54</v>
      </c>
      <c r="F77" s="49" t="s">
        <v>23</v>
      </c>
      <c r="G77" s="14" t="s">
        <v>13</v>
      </c>
      <c r="H77" s="50">
        <v>44</v>
      </c>
      <c r="I77" s="28">
        <f>4260222.09+9920.29</f>
        <v>4270142.38</v>
      </c>
      <c r="J77" s="53" t="s">
        <v>143</v>
      </c>
    </row>
    <row r="78" spans="1:10" s="38" customFormat="1" ht="55.5" customHeight="1" x14ac:dyDescent="0.25">
      <c r="A78" s="51" t="s">
        <v>41</v>
      </c>
      <c r="B78" s="15" t="s">
        <v>44</v>
      </c>
      <c r="C78" s="14" t="s">
        <v>174</v>
      </c>
      <c r="D78" s="15" t="s">
        <v>70</v>
      </c>
      <c r="E78" s="14" t="s">
        <v>54</v>
      </c>
      <c r="F78" s="49" t="s">
        <v>23</v>
      </c>
      <c r="G78" s="14" t="s">
        <v>13</v>
      </c>
      <c r="H78" s="50">
        <v>0</v>
      </c>
      <c r="I78" s="28">
        <v>32666168.59</v>
      </c>
      <c r="J78" s="53" t="s">
        <v>180</v>
      </c>
    </row>
    <row r="79" spans="1:10" s="38" customFormat="1" ht="55.5" customHeight="1" x14ac:dyDescent="0.25">
      <c r="A79" s="51" t="s">
        <v>55</v>
      </c>
      <c r="B79" s="15" t="s">
        <v>56</v>
      </c>
      <c r="C79" s="14" t="s">
        <v>83</v>
      </c>
      <c r="D79" s="22" t="s">
        <v>85</v>
      </c>
      <c r="E79" s="14" t="s">
        <v>54</v>
      </c>
      <c r="F79" s="49" t="s">
        <v>23</v>
      </c>
      <c r="G79" s="14" t="s">
        <v>13</v>
      </c>
      <c r="H79" s="50">
        <v>0</v>
      </c>
      <c r="I79" s="28">
        <v>549928.54</v>
      </c>
      <c r="J79" s="52" t="s">
        <v>144</v>
      </c>
    </row>
    <row r="80" spans="1:10" s="38" customFormat="1" ht="55.5" customHeight="1" x14ac:dyDescent="0.25">
      <c r="A80" s="51" t="s">
        <v>55</v>
      </c>
      <c r="B80" s="15" t="s">
        <v>56</v>
      </c>
      <c r="C80" s="14" t="s">
        <v>84</v>
      </c>
      <c r="D80" s="15" t="s">
        <v>88</v>
      </c>
      <c r="E80" s="14" t="s">
        <v>54</v>
      </c>
      <c r="F80" s="49" t="s">
        <v>23</v>
      </c>
      <c r="G80" s="14" t="s">
        <v>13</v>
      </c>
      <c r="H80" s="50">
        <v>25</v>
      </c>
      <c r="I80" s="28">
        <f>10520296.15+8555.54</f>
        <v>10528851.689999999</v>
      </c>
      <c r="J80" s="53" t="s">
        <v>145</v>
      </c>
    </row>
    <row r="81" spans="1:11" s="38" customFormat="1" ht="55.5" customHeight="1" x14ac:dyDescent="0.25">
      <c r="A81" s="51" t="s">
        <v>55</v>
      </c>
      <c r="B81" s="15" t="s">
        <v>56</v>
      </c>
      <c r="C81" s="14" t="s">
        <v>49</v>
      </c>
      <c r="D81" s="15" t="s">
        <v>52</v>
      </c>
      <c r="E81" s="14" t="s">
        <v>54</v>
      </c>
      <c r="F81" s="49" t="s">
        <v>23</v>
      </c>
      <c r="G81" s="14" t="s">
        <v>13</v>
      </c>
      <c r="H81" s="50">
        <v>79</v>
      </c>
      <c r="I81" s="28">
        <f>22423484.91+24495.84</f>
        <v>22447980.75</v>
      </c>
      <c r="J81" s="53" t="s">
        <v>187</v>
      </c>
    </row>
    <row r="82" spans="1:11" s="38" customFormat="1" ht="55.5" customHeight="1" x14ac:dyDescent="0.25">
      <c r="A82" s="51" t="s">
        <v>24</v>
      </c>
      <c r="B82" s="15" t="s">
        <v>59</v>
      </c>
      <c r="C82" s="14" t="s">
        <v>175</v>
      </c>
      <c r="D82" s="22" t="s">
        <v>178</v>
      </c>
      <c r="E82" s="14" t="s">
        <v>54</v>
      </c>
      <c r="F82" s="49" t="s">
        <v>23</v>
      </c>
      <c r="G82" s="14" t="s">
        <v>13</v>
      </c>
      <c r="H82" s="50">
        <v>0</v>
      </c>
      <c r="I82" s="28">
        <v>593983.09</v>
      </c>
      <c r="J82" s="53" t="s">
        <v>186</v>
      </c>
    </row>
    <row r="83" spans="1:11" s="38" customFormat="1" ht="55.5" customHeight="1" x14ac:dyDescent="0.25">
      <c r="A83" s="51" t="s">
        <v>24</v>
      </c>
      <c r="B83" s="15" t="s">
        <v>59</v>
      </c>
      <c r="C83" s="14" t="s">
        <v>176</v>
      </c>
      <c r="D83" s="15" t="s">
        <v>115</v>
      </c>
      <c r="E83" s="14" t="s">
        <v>54</v>
      </c>
      <c r="F83" s="49" t="s">
        <v>23</v>
      </c>
      <c r="G83" s="14" t="s">
        <v>13</v>
      </c>
      <c r="H83" s="50">
        <v>17</v>
      </c>
      <c r="I83" s="28">
        <f>1661206.08+12161.31</f>
        <v>1673367.3900000001</v>
      </c>
      <c r="J83" s="38" t="s">
        <v>186</v>
      </c>
    </row>
    <row r="84" spans="1:11" s="38" customFormat="1" ht="55.5" customHeight="1" x14ac:dyDescent="0.25">
      <c r="A84" s="51" t="s">
        <v>24</v>
      </c>
      <c r="B84" s="15" t="s">
        <v>59</v>
      </c>
      <c r="C84" s="14" t="s">
        <v>170</v>
      </c>
      <c r="D84" s="15" t="s">
        <v>177</v>
      </c>
      <c r="E84" s="14" t="s">
        <v>54</v>
      </c>
      <c r="F84" s="49" t="s">
        <v>23</v>
      </c>
      <c r="G84" s="14" t="s">
        <v>13</v>
      </c>
      <c r="H84" s="50">
        <v>22</v>
      </c>
      <c r="I84" s="28">
        <v>1553939.38</v>
      </c>
      <c r="J84" s="38" t="s">
        <v>185</v>
      </c>
    </row>
    <row r="85" spans="1:11" s="38" customFormat="1" ht="55.5" customHeight="1" x14ac:dyDescent="0.25">
      <c r="A85" s="51" t="s">
        <v>24</v>
      </c>
      <c r="B85" s="15" t="s">
        <v>59</v>
      </c>
      <c r="C85" s="14" t="s">
        <v>111</v>
      </c>
      <c r="D85" s="15" t="s">
        <v>52</v>
      </c>
      <c r="E85" s="14" t="s">
        <v>54</v>
      </c>
      <c r="F85" s="49" t="s">
        <v>23</v>
      </c>
      <c r="G85" s="14" t="s">
        <v>13</v>
      </c>
      <c r="H85" s="50">
        <v>5</v>
      </c>
      <c r="I85" s="28">
        <v>1530987.72</v>
      </c>
      <c r="J85" s="38" t="s">
        <v>181</v>
      </c>
    </row>
    <row r="86" spans="1:11" s="38" customFormat="1" ht="55.5" customHeight="1" x14ac:dyDescent="0.25">
      <c r="A86" s="51" t="s">
        <v>24</v>
      </c>
      <c r="B86" s="15" t="s">
        <v>59</v>
      </c>
      <c r="C86" s="14" t="s">
        <v>112</v>
      </c>
      <c r="D86" s="15" t="s">
        <v>94</v>
      </c>
      <c r="E86" s="14" t="s">
        <v>11</v>
      </c>
      <c r="F86" s="49" t="s">
        <v>23</v>
      </c>
      <c r="G86" s="14" t="s">
        <v>13</v>
      </c>
      <c r="H86" s="50">
        <v>2</v>
      </c>
      <c r="I86" s="28">
        <v>1153126.3400000001</v>
      </c>
      <c r="J86" s="38" t="s">
        <v>182</v>
      </c>
    </row>
    <row r="87" spans="1:11" s="38" customFormat="1" ht="55.5" customHeight="1" x14ac:dyDescent="0.25">
      <c r="A87" s="51" t="s">
        <v>24</v>
      </c>
      <c r="B87" s="15" t="s">
        <v>59</v>
      </c>
      <c r="C87" s="14" t="s">
        <v>113</v>
      </c>
      <c r="D87" s="15" t="s">
        <v>95</v>
      </c>
      <c r="E87" s="14" t="s">
        <v>11</v>
      </c>
      <c r="F87" s="49" t="s">
        <v>23</v>
      </c>
      <c r="G87" s="14" t="s">
        <v>13</v>
      </c>
      <c r="H87" s="50">
        <v>22</v>
      </c>
      <c r="I87" s="28">
        <f>5567413.93+14799.12</f>
        <v>5582213.0499999998</v>
      </c>
      <c r="J87" s="38" t="s">
        <v>183</v>
      </c>
    </row>
    <row r="88" spans="1:11" s="38" customFormat="1" ht="55.5" customHeight="1" x14ac:dyDescent="0.25">
      <c r="A88" s="51"/>
      <c r="B88" s="15" t="s">
        <v>59</v>
      </c>
      <c r="C88" s="14" t="s">
        <v>168</v>
      </c>
      <c r="D88" s="15" t="s">
        <v>171</v>
      </c>
      <c r="E88" s="14" t="s">
        <v>11</v>
      </c>
      <c r="F88" s="49" t="s">
        <v>23</v>
      </c>
      <c r="G88" s="14" t="s">
        <v>13</v>
      </c>
      <c r="H88" s="50">
        <v>0</v>
      </c>
      <c r="I88" s="28">
        <v>40423.620000000003</v>
      </c>
    </row>
    <row r="89" spans="1:11" s="38" customFormat="1" ht="55.5" customHeight="1" x14ac:dyDescent="0.25">
      <c r="A89" s="51" t="s">
        <v>26</v>
      </c>
      <c r="B89" s="15" t="s">
        <v>61</v>
      </c>
      <c r="C89" s="14" t="s">
        <v>50</v>
      </c>
      <c r="D89" s="15" t="s">
        <v>53</v>
      </c>
      <c r="E89" s="14" t="s">
        <v>11</v>
      </c>
      <c r="F89" s="49" t="s">
        <v>23</v>
      </c>
      <c r="G89" s="14" t="s">
        <v>13</v>
      </c>
      <c r="H89" s="50">
        <v>4</v>
      </c>
      <c r="I89" s="28">
        <v>1729078.12</v>
      </c>
      <c r="J89" s="38" t="s">
        <v>184</v>
      </c>
    </row>
    <row r="90" spans="1:11" s="38" customFormat="1" ht="55.5" customHeight="1" x14ac:dyDescent="0.25">
      <c r="A90" s="51" t="s">
        <v>26</v>
      </c>
      <c r="B90" s="15" t="s">
        <v>61</v>
      </c>
      <c r="C90" s="14" t="s">
        <v>168</v>
      </c>
      <c r="D90" s="15" t="s">
        <v>171</v>
      </c>
      <c r="E90" s="14" t="s">
        <v>11</v>
      </c>
      <c r="F90" s="49" t="s">
        <v>23</v>
      </c>
      <c r="G90" s="14" t="s">
        <v>13</v>
      </c>
      <c r="H90" s="50">
        <v>0</v>
      </c>
      <c r="I90" s="28">
        <v>40423.620000000003</v>
      </c>
    </row>
    <row r="91" spans="1:11" s="38" customFormat="1" ht="30.6" customHeight="1" x14ac:dyDescent="0.25">
      <c r="A91" s="49"/>
      <c r="B91" s="49"/>
      <c r="C91" s="49"/>
      <c r="D91" s="49"/>
      <c r="E91" s="49"/>
      <c r="F91" s="49"/>
      <c r="G91" s="49"/>
      <c r="H91" s="50"/>
      <c r="I91" s="50"/>
    </row>
    <row r="92" spans="1:11" s="38" customFormat="1" ht="30.6" customHeight="1" x14ac:dyDescent="0.25">
      <c r="A92" s="70" t="s">
        <v>134</v>
      </c>
      <c r="B92" s="71"/>
      <c r="C92" s="71"/>
      <c r="D92" s="71"/>
      <c r="E92" s="71"/>
      <c r="F92" s="71"/>
      <c r="G92" s="72"/>
      <c r="H92" s="50">
        <f>H61+H62+H64+H65+H66+H67+H68+H69+H71+H72+H73+H74+H75+H77+H80+H81+H83+H84+H85+H86+H87+H89</f>
        <v>1625</v>
      </c>
      <c r="I92" s="50">
        <f>I61+I62+I63+I64+I65+I66+I67+I68+I69+I70+I71+I72+I73+I74+I75+I76+I77+I78+I79+I80+I81+I82+I83+I84+I85+I86+I87+I88+I89+I90</f>
        <v>497695272.68999994</v>
      </c>
    </row>
    <row r="93" spans="1:11" ht="12.75" customHeight="1" x14ac:dyDescent="0.25">
      <c r="A93" s="11"/>
      <c r="B93" s="58" t="s">
        <v>129</v>
      </c>
      <c r="C93" s="59"/>
      <c r="D93" s="59"/>
      <c r="E93" s="12"/>
      <c r="F93" s="13" t="s">
        <v>18</v>
      </c>
      <c r="G93" s="6"/>
      <c r="H93" s="6"/>
      <c r="I93" s="23"/>
    </row>
    <row r="94" spans="1:11" ht="51" x14ac:dyDescent="0.25">
      <c r="A94" s="14" t="s">
        <v>16</v>
      </c>
      <c r="B94" s="15" t="s">
        <v>17</v>
      </c>
      <c r="C94" s="14" t="s">
        <v>116</v>
      </c>
      <c r="D94" s="15" t="s">
        <v>94</v>
      </c>
      <c r="E94" s="14" t="s">
        <v>11</v>
      </c>
      <c r="F94" s="10">
        <v>892</v>
      </c>
      <c r="G94" s="14" t="s">
        <v>13</v>
      </c>
      <c r="H94" s="45">
        <v>6</v>
      </c>
      <c r="I94" s="32">
        <f>2742520.87+9396.12</f>
        <v>2751916.99</v>
      </c>
    </row>
    <row r="95" spans="1:11" ht="51" x14ac:dyDescent="0.25">
      <c r="A95" s="14" t="s">
        <v>16</v>
      </c>
      <c r="B95" s="15" t="s">
        <v>17</v>
      </c>
      <c r="C95" s="14" t="s">
        <v>117</v>
      </c>
      <c r="D95" s="15" t="s">
        <v>95</v>
      </c>
      <c r="E95" s="14" t="s">
        <v>11</v>
      </c>
      <c r="F95" s="30">
        <v>892</v>
      </c>
      <c r="G95" s="14" t="s">
        <v>13</v>
      </c>
      <c r="H95" s="46">
        <v>3</v>
      </c>
      <c r="I95" s="32">
        <f>1310755.47+8571.54</f>
        <v>1319327.01</v>
      </c>
      <c r="K95" s="1" t="s">
        <v>167</v>
      </c>
    </row>
    <row r="96" spans="1:11" ht="61.2" x14ac:dyDescent="0.25">
      <c r="A96" s="27" t="s">
        <v>16</v>
      </c>
      <c r="B96" s="26" t="s">
        <v>171</v>
      </c>
      <c r="C96" s="27" t="s">
        <v>168</v>
      </c>
      <c r="D96" s="15" t="s">
        <v>171</v>
      </c>
      <c r="E96" s="14" t="s">
        <v>11</v>
      </c>
      <c r="F96" s="30">
        <v>892</v>
      </c>
      <c r="G96" s="14" t="s">
        <v>13</v>
      </c>
      <c r="H96" s="31"/>
      <c r="I96" s="32">
        <v>80847.3</v>
      </c>
    </row>
    <row r="97" spans="1:9" s="38" customFormat="1" ht="13.2" customHeight="1" thickBot="1" x14ac:dyDescent="0.3">
      <c r="A97" s="61" t="s">
        <v>135</v>
      </c>
      <c r="B97" s="62"/>
      <c r="C97" s="62"/>
      <c r="D97" s="62"/>
      <c r="E97" s="62"/>
      <c r="F97" s="62"/>
      <c r="G97" s="63"/>
      <c r="H97" s="43">
        <f>SUM(H94:H95)</f>
        <v>9</v>
      </c>
      <c r="I97" s="43">
        <f>I94+I95+I96</f>
        <v>4152091.3</v>
      </c>
    </row>
    <row r="98" spans="1:9" ht="12.75" customHeight="1" thickBot="1" x14ac:dyDescent="0.3">
      <c r="A98" s="55" t="s">
        <v>136</v>
      </c>
      <c r="B98" s="56"/>
      <c r="C98" s="56"/>
      <c r="D98" s="56"/>
      <c r="E98" s="56"/>
      <c r="F98" s="56"/>
      <c r="G98" s="57"/>
      <c r="H98" s="24">
        <f>H45+H50+H54+H59+H92+H97</f>
        <v>1831</v>
      </c>
      <c r="I98" s="24">
        <f>I45+I50+I54+I59+I92+I97</f>
        <v>568230628.01999986</v>
      </c>
    </row>
    <row r="102" spans="1:9" ht="12.75" customHeight="1" x14ac:dyDescent="0.25">
      <c r="H102" s="48"/>
    </row>
  </sheetData>
  <autoFilter ref="A11:I98"/>
  <mergeCells count="19">
    <mergeCell ref="E1:I1"/>
    <mergeCell ref="E2:I2"/>
    <mergeCell ref="D3:I3"/>
    <mergeCell ref="E4:I4"/>
    <mergeCell ref="A97:G97"/>
    <mergeCell ref="A12:I12"/>
    <mergeCell ref="A55:I55"/>
    <mergeCell ref="A60:I60"/>
    <mergeCell ref="A6:I6"/>
    <mergeCell ref="A7:I7"/>
    <mergeCell ref="A98:G98"/>
    <mergeCell ref="B93:D93"/>
    <mergeCell ref="A45:G45"/>
    <mergeCell ref="A50:G50"/>
    <mergeCell ref="A54:G54"/>
    <mergeCell ref="A59:G59"/>
    <mergeCell ref="B46:I46"/>
    <mergeCell ref="A51:I51"/>
    <mergeCell ref="A92:G92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Администратор</cp:lastModifiedBy>
  <cp:lastPrinted>2023-09-07T11:54:47Z</cp:lastPrinted>
  <dcterms:created xsi:type="dcterms:W3CDTF">2002-03-11T10:22:12Z</dcterms:created>
  <dcterms:modified xsi:type="dcterms:W3CDTF">2025-12-23T10:02:06Z</dcterms:modified>
</cp:coreProperties>
</file>